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310" tabRatio="872"/>
  </bookViews>
  <sheets>
    <sheet name="REASONS FOR PAST CLAIMS &amp; Other" sheetId="22" r:id="rId1"/>
  </sheets>
  <definedNames>
    <definedName name="_xlnm._FilterDatabase" localSheetId="0" hidden="1">'REASONS FOR PAST CLAIMS &amp; Other'!$A$2:$G$52</definedName>
    <definedName name="_xlnm.Print_Area" localSheetId="0">'REASONS FOR PAST CLAIMS &amp; Other'!$A$1:$G$57</definedName>
    <definedName name="_xlnm.Print_Titles" localSheetId="0">'REASONS FOR PAST CLAIMS &amp; Other'!$2:$2</definedName>
  </definedNames>
  <calcPr calcId="124519"/>
</workbook>
</file>

<file path=xl/calcChain.xml><?xml version="1.0" encoding="utf-8"?>
<calcChain xmlns="http://schemas.openxmlformats.org/spreadsheetml/2006/main">
  <c r="E56" i="22"/>
  <c r="E55"/>
  <c r="D57"/>
  <c r="E57" s="1"/>
  <c r="E52"/>
</calcChain>
</file>

<file path=xl/sharedStrings.xml><?xml version="1.0" encoding="utf-8"?>
<sst xmlns="http://schemas.openxmlformats.org/spreadsheetml/2006/main" count="202" uniqueCount="73">
  <si>
    <t>NAVEEN</t>
  </si>
  <si>
    <t>Dr.NTTPS</t>
  </si>
  <si>
    <t>Dr.NTTPS-IV</t>
  </si>
  <si>
    <t>RTPP Stage-I</t>
  </si>
  <si>
    <t>RTPP Stage-II</t>
  </si>
  <si>
    <t>RTPP Stage-III</t>
  </si>
  <si>
    <t>RTPP Stage-IV</t>
  </si>
  <si>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</si>
  <si>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</si>
  <si>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</si>
  <si>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</si>
  <si>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</si>
  <si>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</si>
  <si>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</si>
  <si>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</si>
  <si>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</si>
  <si>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</si>
  <si>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</si>
  <si>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NTPL (NLC Tamilnadu Power Ltd Stage-1)</t>
  </si>
  <si>
    <t>NLC NNTPS</t>
  </si>
  <si>
    <t>BHUVANA</t>
  </si>
  <si>
    <t xml:space="preserve">SEMBCORP PROJECT-2 (350MW) </t>
  </si>
  <si>
    <t xml:space="preserve">SEMBCORP PROJECT-2 (150MW) </t>
  </si>
  <si>
    <t>AMARAVATHI</t>
  </si>
  <si>
    <t>E.SRINIVAS</t>
  </si>
  <si>
    <t>Green Infra Wind Solutions LTD (SEMBCORP)</t>
  </si>
  <si>
    <t>CHIMPIRAIAH</t>
  </si>
  <si>
    <t>Amaravathi Textiles P Ltd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</si>
  <si>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</si>
  <si>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</si>
  <si>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</si>
  <si>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</si>
  <si>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</si>
  <si>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M/s.SECI-AZURE 50MW</t>
  </si>
  <si>
    <t>M/s.SECI-TATA 100MW</t>
  </si>
  <si>
    <t>TS NPDCL (TSPCC)</t>
  </si>
  <si>
    <t>MALLIKARJUNA</t>
  </si>
  <si>
    <t>PTC-(jaypee,raipur energy,adhunic power,raipur energy)</t>
  </si>
  <si>
    <t>SIRISHA</t>
  </si>
  <si>
    <t>S.NO</t>
  </si>
  <si>
    <t>EMP</t>
  </si>
  <si>
    <t>NAME OF THE VENDOR</t>
  </si>
  <si>
    <t>AMOUNT OF COST</t>
  </si>
  <si>
    <t xml:space="preserve">NATURE OF CLAIM </t>
  </si>
  <si>
    <t>REMARK</t>
  </si>
  <si>
    <t>OTHERS</t>
  </si>
  <si>
    <t xml:space="preserve">NTPC SPD-NPKunta </t>
  </si>
  <si>
    <t>NTPC-TELANGANA-STPS STAGE-1</t>
  </si>
  <si>
    <t>PASTCLAIMS</t>
  </si>
  <si>
    <t>LATE PAYMENT SURCHARGE</t>
  </si>
  <si>
    <t>CHANGE IN LAW</t>
  </si>
  <si>
    <t>PENALTY</t>
  </si>
  <si>
    <t>COMPENSATION</t>
  </si>
  <si>
    <t>Excess panels amount from 10/19 to 12/2022 as per Hon'ble APERC Order OP No.112 of 2022 dt.01.02.2023</t>
  </si>
  <si>
    <t>provisional order issued 19-24  &amp; wage revision intallment vide petetion no 416/GT/2020</t>
  </si>
  <si>
    <t>RLDC rev from 4/22 to 3/23</t>
  </si>
  <si>
    <t>provisional order issued 19-24  vide petetion no 416/GT/2020</t>
  </si>
  <si>
    <t>Ash transportation 9/23 &amp; RLDC</t>
  </si>
  <si>
    <t>Ash transportation 9/23 &amp; RLDC, Compensation 10/23</t>
  </si>
  <si>
    <t>Ash transportation 9/23 &amp; ED on APC</t>
  </si>
  <si>
    <t>RLDC &amp; Filing charges</t>
  </si>
  <si>
    <t>RLDC &amp; EC revision from 6/23 to 9/23</t>
  </si>
  <si>
    <t>Incentive &amp; RLDC 9/23</t>
  </si>
  <si>
    <t>RLDC 9/23&amp; EC revision 8/23, 9/23 &amp; Filing charges 10/23</t>
  </si>
  <si>
    <t>posoco truing up 22-23, Diff in EC 9/23, SRLDC</t>
  </si>
  <si>
    <t>posoco truing up 22-23, Diff in EC 9/23, SRLDC, trading margin</t>
  </si>
  <si>
    <t>posoco truing up 22-23,  SRLDC</t>
  </si>
  <si>
    <t>SRLDC, Diff in EC 9/23, diff in REA, trading gain</t>
  </si>
  <si>
    <t>SRLDC, Diff in EC 9/23, diff in REA, trading gain, posoco truing up 22-23</t>
  </si>
  <si>
    <t>ENERGY BILL FOR 8-23 TO 9-23</t>
  </si>
  <si>
    <t>Disallowed energy (CUF) for 3/2020 vide note approval No 12/ dt 25/9/2023 by M.C.Sir</t>
  </si>
  <si>
    <t>REASONS FOR PAST CLAIMS &amp; OTHERS-October 2023 (ANNEXURE-8)</t>
  </si>
  <si>
    <t>VENDOR NO</t>
  </si>
</sst>
</file>

<file path=xl/styles.xml><?xml version="1.0" encoding="utf-8"?>
<styleSheet xmlns="http://schemas.openxmlformats.org/spreadsheetml/2006/main">
  <numFmts count="1">
    <numFmt numFmtId="164" formatCode="0.00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19">
    <xf numFmtId="0" fontId="0" fillId="0" borderId="0" xfId="0"/>
    <xf numFmtId="0" fontId="0" fillId="0" borderId="1" xfId="0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" fontId="6" fillId="0" borderId="1" xfId="0" applyNumberFormat="1" applyFont="1" applyBorder="1"/>
    <xf numFmtId="0" fontId="2" fillId="0" borderId="1" xfId="0" applyFont="1" applyBorder="1"/>
    <xf numFmtId="0" fontId="8" fillId="0" borderId="1" xfId="0" applyFont="1" applyBorder="1" applyAlignment="1">
      <alignment horizontal="left" vertical="center" wrapText="1"/>
    </xf>
    <xf numFmtId="1" fontId="2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1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workbookViewId="0">
      <selection activeCell="G40" sqref="G40"/>
    </sheetView>
  </sheetViews>
  <sheetFormatPr defaultRowHeight="15"/>
  <cols>
    <col min="1" max="1" width="5.85546875" customWidth="1"/>
    <col min="2" max="2" width="12.7109375" hidden="1" customWidth="1"/>
    <col min="3" max="3" width="15.28515625" customWidth="1"/>
    <col min="4" max="4" width="30.7109375" customWidth="1"/>
    <col min="5" max="5" width="17" customWidth="1"/>
    <col min="6" max="6" width="13.28515625" customWidth="1"/>
    <col min="7" max="7" width="52.5703125" customWidth="1"/>
  </cols>
  <sheetData>
    <row r="1" spans="1:7" ht="18.75">
      <c r="A1" s="14" t="s">
        <v>71</v>
      </c>
      <c r="B1" s="15"/>
      <c r="C1" s="15"/>
      <c r="D1" s="15"/>
      <c r="E1" s="15"/>
      <c r="F1" s="15"/>
      <c r="G1" s="16"/>
    </row>
    <row r="2" spans="1:7" s="18" customFormat="1">
      <c r="A2" s="17" t="s">
        <v>39</v>
      </c>
      <c r="B2" s="17" t="s">
        <v>40</v>
      </c>
      <c r="C2" s="17" t="s">
        <v>72</v>
      </c>
      <c r="D2" s="17" t="s">
        <v>41</v>
      </c>
      <c r="E2" s="17" t="s">
        <v>42</v>
      </c>
      <c r="F2" s="17" t="s">
        <v>43</v>
      </c>
      <c r="G2" s="17" t="s">
        <v>44</v>
      </c>
    </row>
    <row r="3" spans="1:7">
      <c r="A3" s="1">
        <v>1</v>
      </c>
      <c r="B3" s="3" t="s">
        <v>0</v>
      </c>
      <c r="C3" s="2">
        <v>1310016</v>
      </c>
      <c r="D3" s="3" t="s">
        <v>1</v>
      </c>
      <c r="E3" s="4">
        <v>898417950</v>
      </c>
      <c r="F3" s="1" t="s">
        <v>45</v>
      </c>
      <c r="G3" s="1" t="s">
        <v>49</v>
      </c>
    </row>
    <row r="4" spans="1:7">
      <c r="A4" s="1">
        <v>2</v>
      </c>
      <c r="B4" s="3" t="s">
        <v>0</v>
      </c>
      <c r="C4" s="2">
        <v>1310016</v>
      </c>
      <c r="D4" s="3" t="s">
        <v>2</v>
      </c>
      <c r="E4" s="4">
        <v>398117522</v>
      </c>
      <c r="F4" s="1" t="s">
        <v>45</v>
      </c>
      <c r="G4" s="1" t="s">
        <v>49</v>
      </c>
    </row>
    <row r="5" spans="1:7">
      <c r="A5" s="1">
        <v>3</v>
      </c>
      <c r="B5" s="3" t="s">
        <v>0</v>
      </c>
      <c r="C5" s="2">
        <v>1310016</v>
      </c>
      <c r="D5" s="3" t="s">
        <v>3</v>
      </c>
      <c r="E5" s="4">
        <v>239692015</v>
      </c>
      <c r="F5" s="1" t="s">
        <v>45</v>
      </c>
      <c r="G5" s="1" t="s">
        <v>49</v>
      </c>
    </row>
    <row r="6" spans="1:7">
      <c r="A6" s="1">
        <v>4</v>
      </c>
      <c r="B6" s="3" t="s">
        <v>0</v>
      </c>
      <c r="C6" s="2">
        <v>1310016</v>
      </c>
      <c r="D6" s="3" t="s">
        <v>4</v>
      </c>
      <c r="E6" s="4">
        <v>364911129</v>
      </c>
      <c r="F6" s="1" t="s">
        <v>45</v>
      </c>
      <c r="G6" s="1" t="s">
        <v>49</v>
      </c>
    </row>
    <row r="7" spans="1:7">
      <c r="A7" s="1">
        <v>5</v>
      </c>
      <c r="B7" s="3" t="s">
        <v>0</v>
      </c>
      <c r="C7" s="2">
        <v>1310016</v>
      </c>
      <c r="D7" s="3" t="s">
        <v>5</v>
      </c>
      <c r="E7" s="4">
        <v>175066196</v>
      </c>
      <c r="F7" s="1" t="s">
        <v>45</v>
      </c>
      <c r="G7" s="1" t="s">
        <v>49</v>
      </c>
    </row>
    <row r="8" spans="1:7">
      <c r="A8" s="1">
        <v>6</v>
      </c>
      <c r="B8" s="3" t="s">
        <v>0</v>
      </c>
      <c r="C8" s="2">
        <v>1310016</v>
      </c>
      <c r="D8" s="3" t="s">
        <v>6</v>
      </c>
      <c r="E8" s="4">
        <v>423795188</v>
      </c>
      <c r="F8" s="1" t="s">
        <v>45</v>
      </c>
      <c r="G8" s="1" t="s">
        <v>49</v>
      </c>
    </row>
    <row r="9" spans="1:7">
      <c r="A9" s="1">
        <v>7</v>
      </c>
      <c r="B9" s="3" t="s">
        <v>0</v>
      </c>
      <c r="C9" s="2">
        <v>1310417</v>
      </c>
      <c r="D9" s="3" t="s">
        <v>35</v>
      </c>
      <c r="E9" s="4">
        <v>30210212</v>
      </c>
      <c r="F9" s="1" t="s">
        <v>48</v>
      </c>
      <c r="G9" s="1" t="s">
        <v>69</v>
      </c>
    </row>
    <row r="10" spans="1:7" ht="30">
      <c r="A10" s="1">
        <v>8</v>
      </c>
      <c r="B10" s="3" t="s">
        <v>7</v>
      </c>
      <c r="C10" s="2">
        <v>1310654</v>
      </c>
      <c r="D10" s="3" t="s">
        <v>8</v>
      </c>
      <c r="E10" s="4">
        <v>12869936</v>
      </c>
      <c r="F10" s="1" t="s">
        <v>48</v>
      </c>
      <c r="G10" s="12" t="s">
        <v>54</v>
      </c>
    </row>
    <row r="11" spans="1:7">
      <c r="A11" s="1">
        <v>9</v>
      </c>
      <c r="B11" s="3" t="s">
        <v>7</v>
      </c>
      <c r="C11" s="2">
        <v>1310654</v>
      </c>
      <c r="D11" s="3" t="s">
        <v>9</v>
      </c>
      <c r="E11" s="4">
        <v>4475757</v>
      </c>
      <c r="F11" s="1" t="s">
        <v>48</v>
      </c>
      <c r="G11" s="1" t="s">
        <v>55</v>
      </c>
    </row>
    <row r="12" spans="1:7">
      <c r="A12" s="1">
        <v>10</v>
      </c>
      <c r="B12" s="3" t="s">
        <v>7</v>
      </c>
      <c r="C12" s="2">
        <v>1310654</v>
      </c>
      <c r="D12" s="3" t="s">
        <v>10</v>
      </c>
      <c r="E12" s="4">
        <v>-61119</v>
      </c>
      <c r="F12" s="1" t="s">
        <v>48</v>
      </c>
      <c r="G12" s="12" t="s">
        <v>55</v>
      </c>
    </row>
    <row r="13" spans="1:7">
      <c r="A13" s="1">
        <v>11</v>
      </c>
      <c r="B13" s="3" t="s">
        <v>7</v>
      </c>
      <c r="C13" s="2">
        <v>1310654</v>
      </c>
      <c r="D13" s="3" t="s">
        <v>11</v>
      </c>
      <c r="E13" s="4">
        <v>7081609</v>
      </c>
      <c r="F13" s="1" t="s">
        <v>48</v>
      </c>
      <c r="G13" s="12" t="s">
        <v>55</v>
      </c>
    </row>
    <row r="14" spans="1:7">
      <c r="A14" s="1">
        <v>12</v>
      </c>
      <c r="B14" s="3" t="s">
        <v>7</v>
      </c>
      <c r="C14" s="2">
        <v>1310654</v>
      </c>
      <c r="D14" s="3" t="s">
        <v>12</v>
      </c>
      <c r="E14" s="4">
        <v>-21332</v>
      </c>
      <c r="F14" s="1" t="s">
        <v>48</v>
      </c>
      <c r="G14" s="12" t="s">
        <v>55</v>
      </c>
    </row>
    <row r="15" spans="1:7">
      <c r="A15" s="1">
        <v>13</v>
      </c>
      <c r="B15" s="3" t="s">
        <v>7</v>
      </c>
      <c r="C15" s="2">
        <v>1310654</v>
      </c>
      <c r="D15" s="3" t="s">
        <v>13</v>
      </c>
      <c r="E15" s="4">
        <v>-75403</v>
      </c>
      <c r="F15" s="1" t="s">
        <v>48</v>
      </c>
      <c r="G15" s="12" t="s">
        <v>55</v>
      </c>
    </row>
    <row r="16" spans="1:7" ht="30">
      <c r="A16" s="1">
        <v>14</v>
      </c>
      <c r="B16" s="3" t="s">
        <v>7</v>
      </c>
      <c r="C16" s="2">
        <v>1310654</v>
      </c>
      <c r="D16" s="3" t="s">
        <v>8</v>
      </c>
      <c r="E16" s="4">
        <v>44292159</v>
      </c>
      <c r="F16" s="1" t="s">
        <v>48</v>
      </c>
      <c r="G16" s="12" t="s">
        <v>56</v>
      </c>
    </row>
    <row r="17" spans="1:7">
      <c r="A17" s="1">
        <v>15</v>
      </c>
      <c r="B17" s="3" t="s">
        <v>7</v>
      </c>
      <c r="C17" s="2">
        <v>1310654</v>
      </c>
      <c r="D17" s="3" t="s">
        <v>9</v>
      </c>
      <c r="E17" s="4">
        <v>26357934</v>
      </c>
      <c r="F17" s="1" t="s">
        <v>48</v>
      </c>
      <c r="G17" s="12" t="s">
        <v>57</v>
      </c>
    </row>
    <row r="18" spans="1:7">
      <c r="A18" s="1">
        <v>16</v>
      </c>
      <c r="B18" s="3" t="s">
        <v>7</v>
      </c>
      <c r="C18" s="2">
        <v>1310654</v>
      </c>
      <c r="D18" s="3" t="s">
        <v>10</v>
      </c>
      <c r="E18" s="4">
        <v>7194916</v>
      </c>
      <c r="F18" s="1" t="s">
        <v>48</v>
      </c>
      <c r="G18" s="12" t="s">
        <v>58</v>
      </c>
    </row>
    <row r="19" spans="1:7">
      <c r="A19" s="1">
        <v>17</v>
      </c>
      <c r="B19" s="3" t="s">
        <v>7</v>
      </c>
      <c r="C19" s="2">
        <v>1310654</v>
      </c>
      <c r="D19" s="3" t="s">
        <v>11</v>
      </c>
      <c r="E19" s="4">
        <v>22210098</v>
      </c>
      <c r="F19" s="1" t="s">
        <v>48</v>
      </c>
      <c r="G19" s="12" t="s">
        <v>59</v>
      </c>
    </row>
    <row r="20" spans="1:7">
      <c r="A20" s="1">
        <v>18</v>
      </c>
      <c r="B20" s="3" t="s">
        <v>7</v>
      </c>
      <c r="C20" s="2">
        <v>1310654</v>
      </c>
      <c r="D20" s="3" t="s">
        <v>12</v>
      </c>
      <c r="E20" s="4">
        <v>42501</v>
      </c>
      <c r="F20" s="1" t="s">
        <v>48</v>
      </c>
      <c r="G20" s="12" t="s">
        <v>60</v>
      </c>
    </row>
    <row r="21" spans="1:7">
      <c r="A21" s="1">
        <v>19</v>
      </c>
      <c r="B21" s="3" t="s">
        <v>7</v>
      </c>
      <c r="C21" s="2">
        <v>1310654</v>
      </c>
      <c r="D21" s="3" t="s">
        <v>13</v>
      </c>
      <c r="E21" s="4">
        <v>2705294</v>
      </c>
      <c r="F21" s="1" t="s">
        <v>48</v>
      </c>
      <c r="G21" s="12" t="s">
        <v>61</v>
      </c>
    </row>
    <row r="22" spans="1:7">
      <c r="A22" s="1">
        <v>20</v>
      </c>
      <c r="B22" s="3" t="s">
        <v>7</v>
      </c>
      <c r="C22" s="2">
        <v>1310654</v>
      </c>
      <c r="D22" s="3" t="s">
        <v>47</v>
      </c>
      <c r="E22" s="4">
        <v>4856</v>
      </c>
      <c r="F22" s="1" t="s">
        <v>48</v>
      </c>
      <c r="G22" s="1" t="s">
        <v>62</v>
      </c>
    </row>
    <row r="23" spans="1:7">
      <c r="A23" s="1">
        <v>21</v>
      </c>
      <c r="B23" s="3" t="s">
        <v>7</v>
      </c>
      <c r="C23" s="2">
        <v>1310334</v>
      </c>
      <c r="D23" s="3" t="s">
        <v>14</v>
      </c>
      <c r="E23" s="4">
        <v>2431542</v>
      </c>
      <c r="F23" s="1" t="s">
        <v>48</v>
      </c>
      <c r="G23" s="12" t="s">
        <v>63</v>
      </c>
    </row>
    <row r="24" spans="1:7">
      <c r="A24" s="1">
        <v>22</v>
      </c>
      <c r="B24" s="3" t="s">
        <v>7</v>
      </c>
      <c r="C24" s="2">
        <v>1310003</v>
      </c>
      <c r="D24" s="3" t="s">
        <v>15</v>
      </c>
      <c r="E24" s="4">
        <v>-6495</v>
      </c>
      <c r="F24" s="1" t="s">
        <v>48</v>
      </c>
      <c r="G24" s="12" t="s">
        <v>64</v>
      </c>
    </row>
    <row r="25" spans="1:7">
      <c r="A25" s="1">
        <v>23</v>
      </c>
      <c r="B25" s="3" t="s">
        <v>7</v>
      </c>
      <c r="C25" s="2">
        <v>1310003</v>
      </c>
      <c r="D25" s="3" t="s">
        <v>16</v>
      </c>
      <c r="E25" s="4">
        <v>-2743</v>
      </c>
      <c r="F25" s="1" t="s">
        <v>48</v>
      </c>
      <c r="G25" s="12" t="s">
        <v>64</v>
      </c>
    </row>
    <row r="26" spans="1:7" ht="30">
      <c r="A26" s="1">
        <v>24</v>
      </c>
      <c r="B26" s="3" t="s">
        <v>7</v>
      </c>
      <c r="C26" s="2">
        <v>1310003</v>
      </c>
      <c r="D26" s="3" t="s">
        <v>28</v>
      </c>
      <c r="E26" s="4">
        <v>-30916</v>
      </c>
      <c r="F26" s="1" t="s">
        <v>48</v>
      </c>
      <c r="G26" s="12" t="s">
        <v>65</v>
      </c>
    </row>
    <row r="27" spans="1:7">
      <c r="A27" s="1">
        <v>25</v>
      </c>
      <c r="B27" s="3" t="s">
        <v>7</v>
      </c>
      <c r="C27" s="2">
        <v>1310003</v>
      </c>
      <c r="D27" s="3" t="s">
        <v>17</v>
      </c>
      <c r="E27" s="4">
        <v>1362</v>
      </c>
      <c r="F27" s="1" t="s">
        <v>48</v>
      </c>
      <c r="G27" s="12" t="s">
        <v>66</v>
      </c>
    </row>
    <row r="28" spans="1:7">
      <c r="A28" s="1">
        <v>26</v>
      </c>
      <c r="B28" s="3" t="s">
        <v>7</v>
      </c>
      <c r="C28" s="2">
        <v>1310438</v>
      </c>
      <c r="D28" s="3" t="s">
        <v>18</v>
      </c>
      <c r="E28" s="4">
        <v>-2306785</v>
      </c>
      <c r="F28" s="1" t="s">
        <v>48</v>
      </c>
      <c r="G28" s="12" t="s">
        <v>67</v>
      </c>
    </row>
    <row r="29" spans="1:7" ht="30">
      <c r="A29" s="1">
        <v>27</v>
      </c>
      <c r="B29" s="3" t="s">
        <v>7</v>
      </c>
      <c r="C29" s="2">
        <v>1310660</v>
      </c>
      <c r="D29" s="3" t="s">
        <v>19</v>
      </c>
      <c r="E29" s="4">
        <v>157032</v>
      </c>
      <c r="F29" s="1" t="s">
        <v>48</v>
      </c>
      <c r="G29" s="12" t="s">
        <v>68</v>
      </c>
    </row>
    <row r="30" spans="1:7">
      <c r="A30" s="1">
        <v>28</v>
      </c>
      <c r="B30" s="3" t="s">
        <v>7</v>
      </c>
      <c r="C30" s="2">
        <v>1310654</v>
      </c>
      <c r="D30" s="3" t="s">
        <v>9</v>
      </c>
      <c r="E30" s="4">
        <v>16362617</v>
      </c>
      <c r="F30" s="1" t="s">
        <v>45</v>
      </c>
      <c r="G30" s="12" t="s">
        <v>49</v>
      </c>
    </row>
    <row r="31" spans="1:7">
      <c r="A31" s="1">
        <v>29</v>
      </c>
      <c r="B31" s="3" t="s">
        <v>7</v>
      </c>
      <c r="C31" s="2">
        <v>1310003</v>
      </c>
      <c r="D31" s="3" t="s">
        <v>15</v>
      </c>
      <c r="E31" s="4">
        <v>1646369</v>
      </c>
      <c r="F31" s="1" t="s">
        <v>45</v>
      </c>
      <c r="G31" s="1" t="s">
        <v>49</v>
      </c>
    </row>
    <row r="32" spans="1:7">
      <c r="A32" s="1">
        <v>30</v>
      </c>
      <c r="B32" s="3" t="s">
        <v>20</v>
      </c>
      <c r="C32" s="2">
        <v>1310434</v>
      </c>
      <c r="D32" s="3" t="s">
        <v>29</v>
      </c>
      <c r="E32" s="4">
        <v>45880510</v>
      </c>
      <c r="F32" s="1" t="s">
        <v>45</v>
      </c>
      <c r="G32" s="1" t="s">
        <v>50</v>
      </c>
    </row>
    <row r="33" spans="1:7">
      <c r="A33" s="1">
        <v>31</v>
      </c>
      <c r="B33" s="3" t="s">
        <v>20</v>
      </c>
      <c r="C33" s="2">
        <v>1310434</v>
      </c>
      <c r="D33" s="3" t="s">
        <v>29</v>
      </c>
      <c r="E33" s="4">
        <v>12264979</v>
      </c>
      <c r="F33" s="1" t="s">
        <v>45</v>
      </c>
      <c r="G33" s="1" t="s">
        <v>49</v>
      </c>
    </row>
    <row r="34" spans="1:7">
      <c r="A34" s="1">
        <v>32</v>
      </c>
      <c r="B34" s="3" t="s">
        <v>20</v>
      </c>
      <c r="C34" s="2">
        <v>1310688</v>
      </c>
      <c r="D34" s="3" t="s">
        <v>21</v>
      </c>
      <c r="E34" s="4">
        <v>6918424</v>
      </c>
      <c r="F34" s="1" t="s">
        <v>45</v>
      </c>
      <c r="G34" s="1" t="s">
        <v>49</v>
      </c>
    </row>
    <row r="35" spans="1:7">
      <c r="A35" s="1">
        <v>33</v>
      </c>
      <c r="B35" s="3" t="s">
        <v>20</v>
      </c>
      <c r="C35" s="2">
        <v>1310688</v>
      </c>
      <c r="D35" s="3" t="s">
        <v>22</v>
      </c>
      <c r="E35" s="4">
        <v>123404</v>
      </c>
      <c r="F35" s="1" t="s">
        <v>45</v>
      </c>
      <c r="G35" s="1" t="s">
        <v>49</v>
      </c>
    </row>
    <row r="36" spans="1:7">
      <c r="A36" s="1">
        <v>34</v>
      </c>
      <c r="B36" s="3" t="s">
        <v>20</v>
      </c>
      <c r="C36" s="2">
        <v>1310434</v>
      </c>
      <c r="D36" s="3" t="s">
        <v>29</v>
      </c>
      <c r="E36" s="4">
        <v>-100578</v>
      </c>
      <c r="F36" s="1" t="s">
        <v>45</v>
      </c>
      <c r="G36" s="1" t="s">
        <v>51</v>
      </c>
    </row>
    <row r="37" spans="1:7">
      <c r="A37" s="1">
        <v>35</v>
      </c>
      <c r="B37" s="3" t="s">
        <v>20</v>
      </c>
      <c r="C37" s="2">
        <v>1310688</v>
      </c>
      <c r="D37" s="3" t="s">
        <v>21</v>
      </c>
      <c r="E37" s="4">
        <v>-3999000</v>
      </c>
      <c r="F37" s="1" t="s">
        <v>45</v>
      </c>
      <c r="G37" s="1" t="s">
        <v>51</v>
      </c>
    </row>
    <row r="38" spans="1:7">
      <c r="A38" s="1">
        <v>36</v>
      </c>
      <c r="B38" s="3" t="s">
        <v>36</v>
      </c>
      <c r="C38" s="2">
        <v>1310655</v>
      </c>
      <c r="D38" s="3" t="s">
        <v>30</v>
      </c>
      <c r="E38" s="4">
        <v>173569</v>
      </c>
      <c r="F38" s="1" t="s">
        <v>45</v>
      </c>
      <c r="G38" s="1" t="s">
        <v>49</v>
      </c>
    </row>
    <row r="39" spans="1:7">
      <c r="A39" s="1">
        <v>37</v>
      </c>
      <c r="B39" s="3" t="s">
        <v>36</v>
      </c>
      <c r="C39" s="2">
        <v>1310567</v>
      </c>
      <c r="D39" s="3" t="s">
        <v>31</v>
      </c>
      <c r="E39" s="4">
        <v>310529</v>
      </c>
      <c r="F39" s="1" t="s">
        <v>45</v>
      </c>
      <c r="G39" s="1" t="s">
        <v>49</v>
      </c>
    </row>
    <row r="40" spans="1:7">
      <c r="A40" s="1">
        <v>38</v>
      </c>
      <c r="B40" s="3" t="s">
        <v>36</v>
      </c>
      <c r="C40" s="2">
        <v>1310653</v>
      </c>
      <c r="D40" s="3" t="s">
        <v>46</v>
      </c>
      <c r="E40" s="4">
        <v>952957</v>
      </c>
      <c r="F40" s="1" t="s">
        <v>45</v>
      </c>
      <c r="G40" s="1" t="s">
        <v>49</v>
      </c>
    </row>
    <row r="41" spans="1:7">
      <c r="A41" s="1">
        <v>39</v>
      </c>
      <c r="B41" s="3" t="s">
        <v>38</v>
      </c>
      <c r="C41" s="2">
        <v>1310038</v>
      </c>
      <c r="D41" s="3" t="s">
        <v>37</v>
      </c>
      <c r="E41" s="4">
        <v>5838601</v>
      </c>
      <c r="F41" s="1" t="s">
        <v>45</v>
      </c>
      <c r="G41" s="1" t="s">
        <v>49</v>
      </c>
    </row>
    <row r="42" spans="1:7">
      <c r="A42" s="1">
        <v>40</v>
      </c>
      <c r="B42" s="3" t="s">
        <v>38</v>
      </c>
      <c r="C42" s="2">
        <v>1310038</v>
      </c>
      <c r="D42" s="3" t="s">
        <v>37</v>
      </c>
      <c r="E42" s="4">
        <v>4758696</v>
      </c>
      <c r="F42" s="1" t="s">
        <v>45</v>
      </c>
      <c r="G42" s="1" t="s">
        <v>52</v>
      </c>
    </row>
    <row r="43" spans="1:7" ht="30">
      <c r="A43" s="1">
        <v>41</v>
      </c>
      <c r="B43" s="3" t="s">
        <v>24</v>
      </c>
      <c r="C43" s="2">
        <v>1310577</v>
      </c>
      <c r="D43" s="3" t="s">
        <v>25</v>
      </c>
      <c r="E43" s="4">
        <v>228424</v>
      </c>
      <c r="F43" s="1" t="s">
        <v>48</v>
      </c>
      <c r="G43" s="12" t="s">
        <v>70</v>
      </c>
    </row>
    <row r="44" spans="1:7" ht="30">
      <c r="A44" s="1">
        <v>42</v>
      </c>
      <c r="B44" s="3" t="s">
        <v>26</v>
      </c>
      <c r="C44" s="2">
        <v>1310427</v>
      </c>
      <c r="D44" s="3" t="s">
        <v>27</v>
      </c>
      <c r="E44" s="4">
        <v>42188797</v>
      </c>
      <c r="F44" s="1" t="s">
        <v>48</v>
      </c>
      <c r="G44" s="11" t="s">
        <v>53</v>
      </c>
    </row>
    <row r="45" spans="1:7">
      <c r="A45" s="1">
        <v>43</v>
      </c>
      <c r="B45" s="3" t="s">
        <v>23</v>
      </c>
      <c r="C45" s="2">
        <v>1310633</v>
      </c>
      <c r="D45" s="6" t="s">
        <v>32</v>
      </c>
      <c r="E45" s="4">
        <v>4170593</v>
      </c>
      <c r="F45" s="1" t="s">
        <v>45</v>
      </c>
      <c r="G45" s="1" t="s">
        <v>50</v>
      </c>
    </row>
    <row r="46" spans="1:7">
      <c r="A46" s="1">
        <v>44</v>
      </c>
      <c r="B46" s="3" t="s">
        <v>23</v>
      </c>
      <c r="C46" s="2">
        <v>1310624</v>
      </c>
      <c r="D46" s="6" t="s">
        <v>33</v>
      </c>
      <c r="E46" s="4">
        <v>737461</v>
      </c>
      <c r="F46" s="1" t="s">
        <v>45</v>
      </c>
      <c r="G46" s="1" t="s">
        <v>50</v>
      </c>
    </row>
    <row r="47" spans="1:7">
      <c r="A47" s="1">
        <v>45</v>
      </c>
      <c r="B47" s="3" t="s">
        <v>23</v>
      </c>
      <c r="C47" s="2">
        <v>1310641</v>
      </c>
      <c r="D47" s="6" t="s">
        <v>34</v>
      </c>
      <c r="E47" s="4">
        <v>3684318</v>
      </c>
      <c r="F47" s="1" t="s">
        <v>45</v>
      </c>
      <c r="G47" s="1" t="s">
        <v>50</v>
      </c>
    </row>
    <row r="48" spans="1:7">
      <c r="A48" s="1">
        <v>46</v>
      </c>
      <c r="B48" s="3" t="s">
        <v>23</v>
      </c>
      <c r="C48" s="2">
        <v>1310633</v>
      </c>
      <c r="D48" s="6" t="s">
        <v>32</v>
      </c>
      <c r="E48" s="4">
        <v>52132</v>
      </c>
      <c r="F48" s="1" t="s">
        <v>45</v>
      </c>
      <c r="G48" s="1" t="s">
        <v>49</v>
      </c>
    </row>
    <row r="49" spans="1:7">
      <c r="A49" s="1">
        <v>47</v>
      </c>
      <c r="B49" s="3" t="s">
        <v>23</v>
      </c>
      <c r="C49" s="2">
        <v>1310624</v>
      </c>
      <c r="D49" s="6" t="s">
        <v>33</v>
      </c>
      <c r="E49" s="4">
        <v>9218</v>
      </c>
      <c r="F49" s="1" t="s">
        <v>45</v>
      </c>
      <c r="G49" s="1" t="s">
        <v>49</v>
      </c>
    </row>
    <row r="50" spans="1:7">
      <c r="A50" s="1">
        <v>48</v>
      </c>
      <c r="B50" s="3" t="s">
        <v>23</v>
      </c>
      <c r="C50" s="2">
        <v>1310641</v>
      </c>
      <c r="D50" s="6" t="s">
        <v>34</v>
      </c>
      <c r="E50" s="4">
        <v>46054</v>
      </c>
      <c r="F50" s="1" t="s">
        <v>45</v>
      </c>
      <c r="G50" s="1" t="s">
        <v>49</v>
      </c>
    </row>
    <row r="51" spans="1:7">
      <c r="A51" s="1"/>
      <c r="B51" s="3"/>
      <c r="C51" s="2"/>
      <c r="D51" s="6"/>
      <c r="E51" s="4"/>
      <c r="F51" s="1"/>
      <c r="G51" s="1"/>
    </row>
    <row r="52" spans="1:7" ht="18.75">
      <c r="A52" s="1"/>
      <c r="B52" s="1"/>
      <c r="C52" s="1"/>
      <c r="D52" s="1"/>
      <c r="E52" s="7">
        <f>SUM(E3:E51)</f>
        <v>2799778489</v>
      </c>
      <c r="F52" s="1"/>
      <c r="G52" s="1"/>
    </row>
    <row r="53" spans="1:7">
      <c r="G53" s="13"/>
    </row>
    <row r="55" spans="1:7" ht="18.75">
      <c r="C55" s="5" t="s">
        <v>48</v>
      </c>
      <c r="D55" s="8">
        <v>199947636</v>
      </c>
      <c r="E55" s="10">
        <f>D55/10^6</f>
        <v>199.94763599999999</v>
      </c>
    </row>
    <row r="56" spans="1:7" ht="18.75">
      <c r="C56" s="5" t="s">
        <v>45</v>
      </c>
      <c r="D56" s="8">
        <v>2599830853</v>
      </c>
      <c r="E56" s="10">
        <f t="shared" ref="E56:E57" si="0">D56/10^6</f>
        <v>2599.8308529999999</v>
      </c>
    </row>
    <row r="57" spans="1:7" ht="18.75">
      <c r="C57" s="5"/>
      <c r="D57" s="9">
        <f>SUBTOTAL(9,D55:D56)</f>
        <v>2799778489</v>
      </c>
      <c r="E57" s="10">
        <f t="shared" si="0"/>
        <v>2799.7784889999998</v>
      </c>
    </row>
  </sheetData>
  <mergeCells count="1">
    <mergeCell ref="A1:G1"/>
  </mergeCells>
  <printOptions horizontalCentered="1"/>
  <pageMargins left="0.19685039370078741" right="0.19685039370078741" top="0.39370078740157483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REASONS FOR PAST CLAIMS &amp; Other</vt:lpstr>
      <vt:lpstr>'REASONS FOR PAST CLAIMS &amp; Other'!Print_Area</vt:lpstr>
      <vt:lpstr>'REASONS FOR PAST CLAIMS &amp; Other'!Print_Titles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2023-12-29T12:08:28Z</dcterms:modified>
</cp:coreProperties>
</file>